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6990" activeTab="3"/>
  </bookViews>
  <sheets>
    <sheet name="Form 3" sheetId="1" r:id="rId1"/>
    <sheet name="3a)" sheetId="3" r:id="rId2"/>
    <sheet name="Annex 4" sheetId="4" r:id="rId3"/>
    <sheet name="form 4" sheetId="6" r:id="rId4"/>
  </sheets>
  <calcPr calcId="144525"/>
</workbook>
</file>

<file path=xl/calcChain.xml><?xml version="1.0" encoding="utf-8"?>
<calcChain xmlns="http://schemas.openxmlformats.org/spreadsheetml/2006/main">
  <c r="G16" i="6" l="1"/>
  <c r="D10" i="6"/>
  <c r="C10" i="6"/>
  <c r="E13" i="4" l="1"/>
  <c r="F48" i="4" l="1"/>
  <c r="E48" i="4"/>
  <c r="F31" i="4"/>
  <c r="E31" i="4"/>
  <c r="F13" i="4"/>
  <c r="H31" i="4" l="1"/>
  <c r="H13" i="4"/>
  <c r="H48" i="4"/>
  <c r="F28" i="3"/>
  <c r="E28" i="3"/>
  <c r="E29" i="3" s="1"/>
  <c r="H28" i="3" l="1"/>
  <c r="K13" i="1"/>
</calcChain>
</file>

<file path=xl/sharedStrings.xml><?xml version="1.0" encoding="utf-8"?>
<sst xmlns="http://schemas.openxmlformats.org/spreadsheetml/2006/main" count="161" uniqueCount="124">
  <si>
    <t>Provincial Specific Development Grant (PSDG)</t>
  </si>
  <si>
    <t>S.No</t>
  </si>
  <si>
    <t>Component and Budget (Rs. Mn)</t>
  </si>
  <si>
    <t>SDG Target No.</t>
  </si>
  <si>
    <t>Sub Component and Budget (Rs.Mn)</t>
  </si>
  <si>
    <t>Out Comes</t>
  </si>
  <si>
    <t>KPIs</t>
  </si>
  <si>
    <t>Baseline</t>
  </si>
  <si>
    <t>Target</t>
  </si>
  <si>
    <t>Broad Activity Area</t>
  </si>
  <si>
    <t>Output</t>
  </si>
  <si>
    <t>Budget (Rs.Mn)</t>
  </si>
  <si>
    <t>(Form 3 )</t>
  </si>
  <si>
    <t>Department / Agency -</t>
  </si>
  <si>
    <t>List of Activity</t>
  </si>
  <si>
    <t>District 3</t>
  </si>
  <si>
    <t>Sector - Provincial Sports</t>
  </si>
  <si>
    <t>Kegalle</t>
  </si>
  <si>
    <t>Ratnapura</t>
  </si>
  <si>
    <t xml:space="preserve">1.1 , 3.1 , 3.2 </t>
  </si>
  <si>
    <t>Component 1 - Enhancement of Skills of sportsmen and women for provincial / national / international sports competitions</t>
  </si>
  <si>
    <t>Broad activity area and Budget (Rs.Mn)</t>
  </si>
  <si>
    <t>sub total</t>
  </si>
  <si>
    <t xml:space="preserve"> Total</t>
  </si>
  <si>
    <t>Ministry-Ministry of Provincial Roads development, Rural Infrastructure, Tourism, Sports and Youth Affairs.</t>
  </si>
  <si>
    <t>Embilipitiya</t>
  </si>
  <si>
    <t>Kuruwita</t>
  </si>
  <si>
    <t>Pelmadulla</t>
  </si>
  <si>
    <t>Godakawela</t>
  </si>
  <si>
    <t>Ayagama</t>
  </si>
  <si>
    <t>Kalwana</t>
  </si>
  <si>
    <t>Niwithigala</t>
  </si>
  <si>
    <t>Weligepola</t>
  </si>
  <si>
    <t>Kolonna</t>
  </si>
  <si>
    <t>Kahawaththa</t>
  </si>
  <si>
    <t>Construction of pavilion at Hettimulla school play ground</t>
  </si>
  <si>
    <t>Netting around the Bathamure Pradesiya Saba play ground</t>
  </si>
  <si>
    <t>Rambukkana</t>
  </si>
  <si>
    <t>Soil leveling at Yattogoda school play ground</t>
  </si>
  <si>
    <t>Galigamuwa</t>
  </si>
  <si>
    <t>Soil leveling at Mohandiram school play ground</t>
  </si>
  <si>
    <t>Deranoiyagala</t>
  </si>
  <si>
    <t>Construction of balance work at Pannala school play ground side wall</t>
  </si>
  <si>
    <t>Bulathkohupitiya</t>
  </si>
  <si>
    <t>Development of Ruwanwella public play ground</t>
  </si>
  <si>
    <t>Ruwanwella</t>
  </si>
  <si>
    <t>Construction of balance work at Mahena play ground side wall</t>
  </si>
  <si>
    <t>Warakapola</t>
  </si>
  <si>
    <t>Construction of indoor stadium at Pahala Garagoda play ground near Kelani river</t>
  </si>
  <si>
    <t>Yatiyantota</t>
  </si>
  <si>
    <t>Mawanella</t>
  </si>
  <si>
    <t>Construction of pavilion at Rivisanda school play ground</t>
  </si>
  <si>
    <t>Aranayaka</t>
  </si>
  <si>
    <t>1.1 Development of infrastructure facilities(19.50)</t>
  </si>
  <si>
    <t>Annual Development Plan -2021</t>
  </si>
  <si>
    <t>Ministry  - Ministry of Provincial Roads, Rural Infrastructure, Tourism, Sports and Youth Affairs.</t>
  </si>
  <si>
    <t xml:space="preserve">Component 3 - Capacity Development </t>
  </si>
  <si>
    <t>Total Budget for the component 3 (Rs. Mn)  2.00</t>
  </si>
  <si>
    <t>Conducting prize giving ceromany for winners of sports tournements</t>
  </si>
  <si>
    <t>Conducting traning program for sport Officers in devisional &amp; provincial level</t>
  </si>
  <si>
    <t xml:space="preserve"> </t>
  </si>
  <si>
    <t>Component 2 -  Motivating general public to participate in community sports activities and exercises for healthy living</t>
  </si>
  <si>
    <t>Sub Component and Budget (Rs. Mn)</t>
  </si>
  <si>
    <t>Budget (Rs. Mn)</t>
  </si>
  <si>
    <t>Providing equipments for Sports traning centers and sport person</t>
  </si>
  <si>
    <t>Development of Sports traning centers</t>
  </si>
  <si>
    <t>Sub total</t>
  </si>
  <si>
    <t>Obtain office equipments &amp; sports equipments for divisional and provincial level sport officers</t>
  </si>
  <si>
    <t xml:space="preserve"> Annual Development Plan -2021</t>
  </si>
  <si>
    <t>Purchasing vibrating machine for Mahaweli ground</t>
  </si>
  <si>
    <t>Total Budget for the component 1 (Rs. Mn 8.00)</t>
  </si>
  <si>
    <t>3.1.Conducting prize giving ceromany(1.0)</t>
  </si>
  <si>
    <t>Total Budget for the sector (Rs. Mn.12.00)</t>
  </si>
  <si>
    <t>Total Budget for the component 2 (Rs. Mn 2.00)</t>
  </si>
  <si>
    <t>1.1 Development of infrastructure facilities (19.50)</t>
  </si>
  <si>
    <t>Enhancement of skills of sportsmen and women for provincial / national / international sports competitions (19.50)</t>
  </si>
  <si>
    <t>Criteria Based Grants (CBG)</t>
  </si>
  <si>
    <t>1.1.1. Providing necessary equipment.</t>
  </si>
  <si>
    <t>2.1.Persuading people for exercises(2.00)</t>
  </si>
  <si>
    <t>3.1. Enhancement programs for sports person(1.00)</t>
  </si>
  <si>
    <t>3.2. capacity development of government institution(1.00)</t>
  </si>
  <si>
    <t xml:space="preserve">3.2.1 Conducting traning program for sport Officers(1.00) </t>
  </si>
  <si>
    <t>2.1. Improvement of health of the people through sports(2.00)</t>
  </si>
  <si>
    <t>1.1 Provision of Equipments &amp; sports goods(8.00)</t>
  </si>
  <si>
    <t>Development of Ratnapura Seewali play ground</t>
  </si>
  <si>
    <t>Development of Ratnapura Erathna play ground</t>
  </si>
  <si>
    <t>Development of  Gankanda Mahapola play ground</t>
  </si>
  <si>
    <t>Development of  Godakawela Pradesiya Saba play ground</t>
  </si>
  <si>
    <t xml:space="preserve">Development of Thapassarakanda play ground </t>
  </si>
  <si>
    <t>Development of Thalagaskanda play ground</t>
  </si>
  <si>
    <t>Development of Endana play ground</t>
  </si>
  <si>
    <t>Development of Karangoda school play ground</t>
  </si>
  <si>
    <t>Department / Agency - Ministry</t>
  </si>
  <si>
    <t>Component 1 - Enhancement of Skills of sportsmen and women for provincial / national / international sports competitions - Rs. Mn19.50</t>
  </si>
  <si>
    <t xml:space="preserve">Department / Agency - Ministry of Road &amp; sports </t>
  </si>
  <si>
    <t>Construction of pavilion at Galathura play ground</t>
  </si>
  <si>
    <t>Removal sandy soil &amp; leveling Mawanella Pradesiya Saba play ground</t>
  </si>
  <si>
    <t>Development of Kolonna Pradesiya Saba public play ground</t>
  </si>
  <si>
    <t>Development of Niwithigala public play ground</t>
  </si>
  <si>
    <t>Construction of Basketball, Badminton &amp; volleyball curt in Embilipitiya Mahaweli ground</t>
  </si>
  <si>
    <t>1.1.1. Ground rehabilitation (19.50)</t>
  </si>
  <si>
    <t>Form 04</t>
  </si>
  <si>
    <t>Amounts required for continuation work and bills in hand - 2021</t>
  </si>
  <si>
    <t>Project</t>
  </si>
  <si>
    <t>Year commenced</t>
  </si>
  <si>
    <t>Total Estimated cost (Rs. Mn)</t>
  </si>
  <si>
    <t>Cumulative expenditure as at 31.12.2020(Rs. Mn)</t>
  </si>
  <si>
    <t>Amount for 2021 (Rs. Mn)</t>
  </si>
  <si>
    <t xml:space="preserve">Bills in Hands </t>
  </si>
  <si>
    <t>countinuation work</t>
  </si>
  <si>
    <t>Total</t>
  </si>
  <si>
    <t>-</t>
  </si>
  <si>
    <t>Summary of the annual budget</t>
  </si>
  <si>
    <t>Amount required for new work as per form 03</t>
  </si>
  <si>
    <t>Amount required for continuation work and bills in hand</t>
  </si>
  <si>
    <t xml:space="preserve">Sector - Sports    </t>
  </si>
  <si>
    <t xml:space="preserve">22 nos   paly ground rehabilitated </t>
  </si>
  <si>
    <t>1.1.   Ground rehabilitation</t>
  </si>
  <si>
    <t>No. of  play grounds</t>
  </si>
  <si>
    <t xml:space="preserve">Total </t>
  </si>
  <si>
    <t xml:space="preserve">Department/Agence- Sports </t>
  </si>
  <si>
    <t xml:space="preserve">Continuation programme </t>
  </si>
  <si>
    <t>Total budget for the sector (Rs. Mn 19.50)</t>
  </si>
  <si>
    <t>Total budget for the sector (Rs. Mn.19.50)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</si>
</sst>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sz val="11"/>
      <name val="Iskoola Pota"/>
      <family val="1"/>
    </font>
    <font>
      <sz val="11"/>
      <color rgb="FFFF0000"/>
      <name val="Iskoola Pota"/>
      <family val="1"/>
    </font>
    <font>
      <vertAlign val="superscript"/>
      <sz val="15"/>
      <color theme="1"/>
      <name val="Iskoola Pota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top"/>
    </xf>
    <xf numFmtId="0" fontId="5" fillId="2" borderId="0" xfId="0" applyFont="1" applyFill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6" fillId="0" borderId="0" xfId="0" applyFont="1" applyFill="1" applyAlignment="1">
      <alignment vertical="top"/>
    </xf>
    <xf numFmtId="0" fontId="5" fillId="0" borderId="0" xfId="0" applyFont="1" applyFill="1"/>
    <xf numFmtId="0" fontId="6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43" fontId="0" fillId="0" borderId="0" xfId="1" applyFont="1" applyFill="1" applyAlignment="1">
      <alignment vertical="top"/>
    </xf>
    <xf numFmtId="43" fontId="6" fillId="0" borderId="0" xfId="1" applyFont="1" applyFill="1" applyAlignment="1">
      <alignment vertical="top"/>
    </xf>
    <xf numFmtId="43" fontId="0" fillId="0" borderId="1" xfId="1" applyFont="1" applyFill="1" applyBorder="1" applyAlignment="1">
      <alignment vertical="top"/>
    </xf>
    <xf numFmtId="43" fontId="0" fillId="0" borderId="0" xfId="1" applyFont="1" applyFill="1" applyAlignment="1">
      <alignment horizontal="center" vertical="top"/>
    </xf>
    <xf numFmtId="43" fontId="6" fillId="0" borderId="0" xfId="1" applyFont="1" applyFill="1" applyAlignment="1">
      <alignment horizontal="center" vertical="top"/>
    </xf>
    <xf numFmtId="43" fontId="4" fillId="0" borderId="1" xfId="1" applyFont="1" applyFill="1" applyBorder="1" applyAlignment="1">
      <alignment horizontal="center" vertical="top" wrapText="1"/>
    </xf>
    <xf numFmtId="43" fontId="4" fillId="0" borderId="1" xfId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top"/>
    </xf>
    <xf numFmtId="43" fontId="1" fillId="0" borderId="1" xfId="1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4" fontId="1" fillId="0" borderId="0" xfId="0" applyNumberFormat="1" applyFont="1" applyAlignment="1">
      <alignment vertical="top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3" fontId="0" fillId="0" borderId="1" xfId="1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43" fontId="3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/>
    <xf numFmtId="43" fontId="6" fillId="0" borderId="0" xfId="1" applyFont="1" applyFill="1" applyAlignment="1">
      <alignment horizontal="center"/>
    </xf>
    <xf numFmtId="43" fontId="6" fillId="0" borderId="0" xfId="1" applyFont="1" applyFill="1"/>
    <xf numFmtId="0" fontId="0" fillId="0" borderId="0" xfId="0" applyFill="1" applyAlignment="1">
      <alignment horizontal="center" vertical="center" wrapText="1"/>
    </xf>
    <xf numFmtId="43" fontId="4" fillId="0" borderId="5" xfId="1" applyFont="1" applyFill="1" applyBorder="1" applyAlignment="1">
      <alignment horizontal="center" wrapText="1"/>
    </xf>
    <xf numFmtId="43" fontId="4" fillId="0" borderId="6" xfId="1" applyFont="1" applyFill="1" applyBorder="1" applyAlignment="1">
      <alignment horizontal="center" wrapText="1"/>
    </xf>
    <xf numFmtId="43" fontId="4" fillId="0" borderId="1" xfId="1" applyFont="1" applyFill="1" applyBorder="1" applyAlignment="1">
      <alignment wrapText="1"/>
    </xf>
    <xf numFmtId="43" fontId="5" fillId="0" borderId="2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43" fontId="4" fillId="0" borderId="1" xfId="1" applyFont="1" applyFill="1" applyBorder="1" applyAlignment="1">
      <alignment horizontal="center"/>
    </xf>
    <xf numFmtId="43" fontId="4" fillId="0" borderId="1" xfId="1" applyFont="1" applyFill="1" applyBorder="1"/>
    <xf numFmtId="0" fontId="1" fillId="0" borderId="0" xfId="0" applyFont="1"/>
    <xf numFmtId="4" fontId="1" fillId="0" borderId="0" xfId="0" applyNumberFormat="1" applyFont="1"/>
    <xf numFmtId="0" fontId="0" fillId="0" borderId="0" xfId="0" applyFill="1"/>
    <xf numFmtId="43" fontId="0" fillId="0" borderId="0" xfId="1" applyFont="1" applyFill="1" applyAlignment="1">
      <alignment horizontal="center"/>
    </xf>
    <xf numFmtId="43" fontId="0" fillId="0" borderId="0" xfId="1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Alignment="1">
      <alignment vertical="center"/>
    </xf>
    <xf numFmtId="0" fontId="4" fillId="0" borderId="1" xfId="0" applyFont="1" applyFill="1" applyBorder="1" applyAlignment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Alignment="1">
      <alignment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center" vertical="top" wrapText="1"/>
    </xf>
    <xf numFmtId="43" fontId="9" fillId="0" borderId="1" xfId="1" applyFont="1" applyFill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3" fontId="11" fillId="0" borderId="0" xfId="1" applyFont="1" applyFill="1" applyAlignment="1">
      <alignment horizontal="center" vertical="top"/>
    </xf>
    <xf numFmtId="43" fontId="11" fillId="0" borderId="0" xfId="1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43" fontId="8" fillId="0" borderId="5" xfId="1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/>
    </xf>
    <xf numFmtId="0" fontId="11" fillId="0" borderId="7" xfId="0" applyFont="1" applyFill="1" applyBorder="1" applyAlignment="1">
      <alignment vertical="top" wrapText="1"/>
    </xf>
    <xf numFmtId="43" fontId="8" fillId="0" borderId="1" xfId="1" applyFont="1" applyFill="1" applyBorder="1" applyAlignment="1">
      <alignment horizontal="center" vertical="top"/>
    </xf>
    <xf numFmtId="43" fontId="8" fillId="0" borderId="1" xfId="1" applyFont="1" applyFill="1" applyBorder="1" applyAlignment="1">
      <alignment vertical="top"/>
    </xf>
    <xf numFmtId="0" fontId="11" fillId="0" borderId="7" xfId="0" applyFont="1" applyFill="1" applyBorder="1" applyAlignment="1">
      <alignment vertical="top"/>
    </xf>
    <xf numFmtId="43" fontId="9" fillId="0" borderId="1" xfId="1" applyFont="1" applyFill="1" applyBorder="1" applyAlignment="1">
      <alignment horizontal="center" vertical="top"/>
    </xf>
    <xf numFmtId="43" fontId="9" fillId="0" borderId="1" xfId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4" fontId="9" fillId="0" borderId="0" xfId="0" applyNumberFormat="1" applyFont="1" applyAlignment="1">
      <alignment vertical="top"/>
    </xf>
    <xf numFmtId="43" fontId="8" fillId="0" borderId="0" xfId="1" applyFont="1" applyFill="1" applyAlignment="1">
      <alignment horizontal="center" vertical="top"/>
    </xf>
    <xf numFmtId="43" fontId="8" fillId="0" borderId="0" xfId="1" applyFont="1" applyFill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2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11" fillId="0" borderId="3" xfId="0" applyFont="1" applyFill="1" applyBorder="1" applyAlignment="1">
      <alignment vertical="top"/>
    </xf>
    <xf numFmtId="2" fontId="11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vertical="top"/>
    </xf>
    <xf numFmtId="0" fontId="10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3" fontId="8" fillId="0" borderId="2" xfId="1" applyFont="1" applyFill="1" applyBorder="1" applyAlignment="1">
      <alignment horizontal="center" vertical="top" wrapText="1"/>
    </xf>
    <xf numFmtId="43" fontId="8" fillId="0" borderId="4" xfId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9" fillId="0" borderId="12" xfId="0" applyFont="1" applyFill="1" applyBorder="1" applyAlignment="1">
      <alignment horizontal="left" vertical="top"/>
    </xf>
    <xf numFmtId="0" fontId="9" fillId="0" borderId="13" xfId="0" applyFont="1" applyFill="1" applyBorder="1" applyAlignment="1">
      <alignment horizontal="left" vertical="top"/>
    </xf>
    <xf numFmtId="0" fontId="9" fillId="0" borderId="9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164" fontId="8" fillId="0" borderId="2" xfId="1" applyNumberFormat="1" applyFont="1" applyFill="1" applyBorder="1" applyAlignment="1">
      <alignment horizontal="left" vertical="top"/>
    </xf>
    <xf numFmtId="164" fontId="8" fillId="0" borderId="4" xfId="1" applyNumberFormat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 wrapText="1"/>
    </xf>
    <xf numFmtId="43" fontId="9" fillId="0" borderId="5" xfId="1" applyFont="1" applyFill="1" applyBorder="1" applyAlignment="1">
      <alignment horizontal="center" vertical="top"/>
    </xf>
    <xf numFmtId="43" fontId="9" fillId="0" borderId="7" xfId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right" vertical="top"/>
    </xf>
    <xf numFmtId="0" fontId="8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1" fillId="0" borderId="5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vertical="top"/>
    </xf>
    <xf numFmtId="164" fontId="8" fillId="0" borderId="10" xfId="1" applyNumberFormat="1" applyFont="1" applyFill="1" applyBorder="1" applyAlignment="1">
      <alignment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43" fontId="14" fillId="0" borderId="1" xfId="1" applyFont="1" applyFill="1" applyBorder="1" applyAlignment="1">
      <alignment horizontal="center" vertical="top" wrapText="1"/>
    </xf>
    <xf numFmtId="43" fontId="11" fillId="0" borderId="1" xfId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I11" sqref="I11:I12"/>
    </sheetView>
  </sheetViews>
  <sheetFormatPr defaultRowHeight="15" x14ac:dyDescent="0.25"/>
  <cols>
    <col min="1" max="1" width="8.7109375" style="62" customWidth="1"/>
    <col min="2" max="2" width="18.42578125" style="63" customWidth="1"/>
    <col min="3" max="3" width="9.85546875" style="64" customWidth="1"/>
    <col min="4" max="4" width="22.42578125" style="65" customWidth="1"/>
    <col min="5" max="5" width="12" style="63" customWidth="1"/>
    <col min="6" max="6" width="8.85546875" style="64" customWidth="1"/>
    <col min="7" max="8" width="7.42578125" style="64" customWidth="1"/>
    <col min="9" max="9" width="16.7109375" style="65" customWidth="1"/>
    <col min="10" max="10" width="14.5703125" style="65" customWidth="1"/>
    <col min="11" max="11" width="8.85546875" style="65" customWidth="1"/>
    <col min="12" max="16384" width="9.140625" style="66"/>
  </cols>
  <sheetData>
    <row r="1" spans="1:11" x14ac:dyDescent="0.25">
      <c r="J1" s="129" t="s">
        <v>12</v>
      </c>
      <c r="K1" s="129"/>
    </row>
    <row r="2" spans="1:11" ht="15.75" x14ac:dyDescent="0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15.75" x14ac:dyDescent="0.25">
      <c r="A3" s="67"/>
      <c r="B3" s="68"/>
      <c r="C3" s="69"/>
      <c r="D3" s="70"/>
      <c r="E3" s="68"/>
      <c r="F3" s="69"/>
      <c r="G3" s="69"/>
      <c r="H3" s="69"/>
      <c r="I3" s="70"/>
      <c r="J3" s="70"/>
      <c r="K3" s="70"/>
    </row>
    <row r="4" spans="1:11" ht="15.75" x14ac:dyDescent="0.25">
      <c r="A4" s="71" t="s">
        <v>24</v>
      </c>
      <c r="B4" s="68"/>
      <c r="C4" s="69"/>
      <c r="D4" s="70"/>
      <c r="E4" s="68"/>
      <c r="F4" s="69"/>
      <c r="G4" s="69"/>
      <c r="H4" s="69"/>
      <c r="I4" s="70"/>
      <c r="J4" s="70"/>
      <c r="K4" s="70"/>
    </row>
    <row r="5" spans="1:11" ht="15.75" x14ac:dyDescent="0.25">
      <c r="A5" s="71" t="s">
        <v>92</v>
      </c>
      <c r="B5" s="68"/>
      <c r="C5" s="69"/>
      <c r="D5" s="70"/>
      <c r="E5" s="68"/>
      <c r="F5" s="69"/>
      <c r="G5" s="69"/>
      <c r="H5" s="69"/>
      <c r="I5" s="70"/>
      <c r="J5" s="70"/>
      <c r="K5" s="70"/>
    </row>
    <row r="6" spans="1:11" ht="15.75" x14ac:dyDescent="0.25">
      <c r="A6" s="128" t="s">
        <v>115</v>
      </c>
      <c r="B6" s="128"/>
      <c r="C6" s="128"/>
      <c r="D6" s="70"/>
      <c r="E6" s="68"/>
      <c r="F6" s="130" t="s">
        <v>122</v>
      </c>
      <c r="G6" s="130"/>
      <c r="H6" s="130"/>
      <c r="I6" s="130"/>
      <c r="J6" s="130"/>
      <c r="K6" s="130"/>
    </row>
    <row r="7" spans="1:11" ht="15.75" x14ac:dyDescent="0.25">
      <c r="A7" s="67"/>
      <c r="B7" s="68"/>
      <c r="C7" s="69"/>
      <c r="D7" s="72"/>
      <c r="E7" s="68"/>
      <c r="F7" s="69"/>
      <c r="G7" s="69"/>
      <c r="H7" s="69"/>
      <c r="I7" s="70"/>
      <c r="J7" s="70"/>
      <c r="K7" s="70"/>
    </row>
    <row r="8" spans="1:11" ht="15.75" x14ac:dyDescent="0.25">
      <c r="A8" s="116" t="s">
        <v>1</v>
      </c>
      <c r="B8" s="119" t="s">
        <v>2</v>
      </c>
      <c r="C8" s="119" t="s">
        <v>3</v>
      </c>
      <c r="D8" s="119" t="s">
        <v>4</v>
      </c>
      <c r="E8" s="122" t="s">
        <v>5</v>
      </c>
      <c r="F8" s="123"/>
      <c r="G8" s="123"/>
      <c r="H8" s="124"/>
      <c r="I8" s="119" t="s">
        <v>9</v>
      </c>
      <c r="J8" s="116" t="s">
        <v>10</v>
      </c>
      <c r="K8" s="119" t="s">
        <v>11</v>
      </c>
    </row>
    <row r="9" spans="1:11" ht="15.75" x14ac:dyDescent="0.25">
      <c r="A9" s="117"/>
      <c r="B9" s="120"/>
      <c r="C9" s="120"/>
      <c r="D9" s="120"/>
      <c r="E9" s="116" t="s">
        <v>6</v>
      </c>
      <c r="F9" s="77" t="s">
        <v>7</v>
      </c>
      <c r="G9" s="125" t="s">
        <v>8</v>
      </c>
      <c r="H9" s="125"/>
      <c r="I9" s="120"/>
      <c r="J9" s="117"/>
      <c r="K9" s="120"/>
    </row>
    <row r="10" spans="1:11" ht="15.75" x14ac:dyDescent="0.25">
      <c r="A10" s="118"/>
      <c r="B10" s="121"/>
      <c r="C10" s="121"/>
      <c r="D10" s="121"/>
      <c r="E10" s="118"/>
      <c r="F10" s="77">
        <v>2016</v>
      </c>
      <c r="G10" s="78">
        <v>2021</v>
      </c>
      <c r="H10" s="78">
        <v>2022</v>
      </c>
      <c r="I10" s="121"/>
      <c r="J10" s="118"/>
      <c r="K10" s="121"/>
    </row>
    <row r="11" spans="1:11" ht="15" customHeight="1" x14ac:dyDescent="0.25">
      <c r="A11" s="137">
        <v>1</v>
      </c>
      <c r="B11" s="134" t="s">
        <v>75</v>
      </c>
      <c r="C11" s="134" t="s">
        <v>19</v>
      </c>
      <c r="D11" s="134" t="s">
        <v>74</v>
      </c>
      <c r="E11" s="134" t="s">
        <v>118</v>
      </c>
      <c r="F11" s="184">
        <v>60</v>
      </c>
      <c r="G11" s="139">
        <v>22</v>
      </c>
      <c r="H11" s="139">
        <v>28</v>
      </c>
      <c r="I11" s="134" t="s">
        <v>117</v>
      </c>
      <c r="J11" s="141" t="s">
        <v>116</v>
      </c>
      <c r="K11" s="126">
        <v>19.5</v>
      </c>
    </row>
    <row r="12" spans="1:11" ht="104.25" customHeight="1" thickBot="1" x14ac:dyDescent="0.3">
      <c r="A12" s="138"/>
      <c r="B12" s="135"/>
      <c r="C12" s="135"/>
      <c r="D12" s="135"/>
      <c r="E12" s="136"/>
      <c r="F12" s="185"/>
      <c r="G12" s="140"/>
      <c r="H12" s="140"/>
      <c r="I12" s="135"/>
      <c r="J12" s="136"/>
      <c r="K12" s="127"/>
    </row>
    <row r="13" spans="1:11" s="74" customFormat="1" ht="25.5" customHeight="1" x14ac:dyDescent="0.25">
      <c r="A13" s="131" t="s">
        <v>23</v>
      </c>
      <c r="B13" s="132"/>
      <c r="C13" s="132"/>
      <c r="D13" s="132"/>
      <c r="E13" s="132"/>
      <c r="F13" s="132"/>
      <c r="G13" s="132"/>
      <c r="H13" s="132"/>
      <c r="I13" s="132"/>
      <c r="J13" s="133"/>
      <c r="K13" s="73">
        <f>SUM(K11:K12)</f>
        <v>19.5</v>
      </c>
    </row>
    <row r="22" spans="1:11" ht="15.75" x14ac:dyDescent="0.25">
      <c r="A22" s="112"/>
      <c r="B22" s="112"/>
      <c r="C22" s="112"/>
      <c r="D22" s="75"/>
      <c r="E22" s="76"/>
      <c r="F22" s="76"/>
    </row>
    <row r="23" spans="1:11" ht="15.75" x14ac:dyDescent="0.25">
      <c r="A23" s="112"/>
      <c r="B23" s="112"/>
      <c r="C23" s="112"/>
      <c r="D23" s="75"/>
      <c r="E23" s="76"/>
      <c r="F23" s="76"/>
    </row>
    <row r="24" spans="1:11" ht="15.75" x14ac:dyDescent="0.25">
      <c r="A24" s="112"/>
      <c r="B24" s="112"/>
      <c r="C24" s="112"/>
      <c r="D24" s="75"/>
      <c r="E24" s="64"/>
    </row>
    <row r="25" spans="1:11" ht="15.75" x14ac:dyDescent="0.25">
      <c r="A25" s="69"/>
      <c r="B25" s="69"/>
      <c r="C25" s="69"/>
      <c r="D25" s="69"/>
      <c r="E25" s="69"/>
      <c r="F25" s="69"/>
    </row>
    <row r="26" spans="1:11" ht="15.75" x14ac:dyDescent="0.25">
      <c r="A26" s="69"/>
      <c r="B26" s="69"/>
      <c r="C26" s="69"/>
      <c r="D26" s="69"/>
      <c r="E26" s="69"/>
      <c r="F26" s="69"/>
    </row>
    <row r="27" spans="1:11" ht="15.75" x14ac:dyDescent="0.25">
      <c r="A27" s="69"/>
      <c r="B27" s="69"/>
      <c r="C27" s="69"/>
      <c r="D27" s="69"/>
      <c r="E27" s="69"/>
      <c r="F27" s="69"/>
    </row>
    <row r="28" spans="1:11" ht="15.75" x14ac:dyDescent="0.25">
      <c r="A28" s="113"/>
      <c r="B28" s="114"/>
      <c r="C28" s="69"/>
      <c r="D28" s="69"/>
      <c r="E28" s="69"/>
      <c r="F28" s="69"/>
    </row>
    <row r="29" spans="1:11" x14ac:dyDescent="0.25">
      <c r="A29" s="64"/>
      <c r="B29" s="64"/>
      <c r="C29" s="65"/>
      <c r="E29" s="65"/>
      <c r="I29" s="64"/>
      <c r="J29" s="64"/>
      <c r="K29" s="64"/>
    </row>
    <row r="30" spans="1:11" x14ac:dyDescent="0.25">
      <c r="A30" s="64"/>
      <c r="B30" s="64"/>
      <c r="C30" s="65"/>
      <c r="E30" s="65"/>
      <c r="I30" s="64"/>
      <c r="J30" s="64"/>
      <c r="K30" s="64"/>
    </row>
    <row r="31" spans="1:11" x14ac:dyDescent="0.25">
      <c r="A31" s="64"/>
      <c r="B31" s="64"/>
      <c r="C31" s="65"/>
      <c r="E31" s="65"/>
      <c r="I31" s="64"/>
      <c r="J31" s="64"/>
      <c r="K31" s="64"/>
    </row>
    <row r="32" spans="1:11" x14ac:dyDescent="0.25">
      <c r="A32" s="64"/>
      <c r="B32" s="64"/>
      <c r="C32" s="65"/>
      <c r="E32" s="65"/>
      <c r="I32" s="64"/>
      <c r="J32" s="64"/>
      <c r="K32" s="64"/>
    </row>
    <row r="33" spans="1:11" x14ac:dyDescent="0.25">
      <c r="A33" s="64"/>
      <c r="B33" s="64"/>
      <c r="C33" s="65"/>
      <c r="E33" s="65"/>
      <c r="I33" s="64"/>
      <c r="J33" s="64"/>
      <c r="K33" s="64"/>
    </row>
    <row r="34" spans="1:11" x14ac:dyDescent="0.25">
      <c r="A34" s="64"/>
      <c r="B34" s="64"/>
      <c r="C34" s="65"/>
      <c r="E34" s="65"/>
      <c r="I34" s="64"/>
      <c r="J34" s="64"/>
      <c r="K34" s="64"/>
    </row>
    <row r="35" spans="1:11" x14ac:dyDescent="0.25">
      <c r="A35" s="64"/>
      <c r="B35" s="64"/>
      <c r="C35" s="65"/>
      <c r="E35" s="65"/>
      <c r="I35" s="64"/>
      <c r="J35" s="64"/>
      <c r="K35" s="64"/>
    </row>
    <row r="36" spans="1:11" x14ac:dyDescent="0.25">
      <c r="A36" s="64"/>
      <c r="B36" s="64"/>
      <c r="C36" s="65"/>
      <c r="E36" s="65"/>
      <c r="I36" s="64"/>
      <c r="J36" s="64"/>
      <c r="K36" s="64"/>
    </row>
  </sheetData>
  <mergeCells count="29">
    <mergeCell ref="J1:K1"/>
    <mergeCell ref="F6:K6"/>
    <mergeCell ref="A13:J13"/>
    <mergeCell ref="D11:D12"/>
    <mergeCell ref="E11:E12"/>
    <mergeCell ref="C11:C12"/>
    <mergeCell ref="B11:B12"/>
    <mergeCell ref="A11:A12"/>
    <mergeCell ref="F11:F12"/>
    <mergeCell ref="G11:G12"/>
    <mergeCell ref="H11:H12"/>
    <mergeCell ref="I11:I12"/>
    <mergeCell ref="J11:J12"/>
    <mergeCell ref="A22:C22"/>
    <mergeCell ref="A23:C24"/>
    <mergeCell ref="A28:B28"/>
    <mergeCell ref="A2:K2"/>
    <mergeCell ref="A8:A10"/>
    <mergeCell ref="B8:B10"/>
    <mergeCell ref="C8:C10"/>
    <mergeCell ref="D8:D10"/>
    <mergeCell ref="E8:H8"/>
    <mergeCell ref="I8:I10"/>
    <mergeCell ref="J8:J10"/>
    <mergeCell ref="K8:K10"/>
    <mergeCell ref="E9:E10"/>
    <mergeCell ref="G9:H9"/>
    <mergeCell ref="K11:K12"/>
    <mergeCell ref="A6:C6"/>
  </mergeCells>
  <pageMargins left="1" right="1" top="0.5" bottom="0.2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6" workbookViewId="0">
      <selection activeCell="J5" sqref="J5"/>
    </sheetView>
  </sheetViews>
  <sheetFormatPr defaultRowHeight="15" x14ac:dyDescent="0.25"/>
  <cols>
    <col min="1" max="1" width="20.5703125" style="64" customWidth="1"/>
    <col min="2" max="2" width="22.42578125" style="64" customWidth="1"/>
    <col min="3" max="3" width="3.5703125" style="62" customWidth="1"/>
    <col min="4" max="4" width="62.140625" style="64" customWidth="1"/>
    <col min="5" max="5" width="14" style="99" customWidth="1"/>
    <col min="6" max="6" width="13.28515625" style="100" customWidth="1"/>
    <col min="7" max="7" width="0.140625" style="66" hidden="1" customWidth="1"/>
    <col min="8" max="8" width="14.140625" style="66" customWidth="1"/>
    <col min="9" max="16384" width="9.140625" style="66"/>
  </cols>
  <sheetData>
    <row r="1" spans="1:8" ht="15.75" x14ac:dyDescent="0.25">
      <c r="A1" s="69" t="s">
        <v>94</v>
      </c>
      <c r="B1" s="69"/>
      <c r="C1" s="67"/>
      <c r="D1" s="69"/>
      <c r="E1" s="79"/>
      <c r="F1" s="80"/>
      <c r="G1" s="81"/>
    </row>
    <row r="2" spans="1:8" ht="15.75" x14ac:dyDescent="0.25">
      <c r="A2" s="69" t="s">
        <v>16</v>
      </c>
      <c r="B2" s="69"/>
      <c r="C2" s="67"/>
      <c r="D2" s="148" t="s">
        <v>123</v>
      </c>
      <c r="E2" s="148"/>
      <c r="F2" s="148"/>
      <c r="G2" s="81"/>
    </row>
    <row r="3" spans="1:8" ht="18" customHeight="1" x14ac:dyDescent="0.25">
      <c r="A3" s="147" t="s">
        <v>93</v>
      </c>
      <c r="B3" s="147"/>
      <c r="C3" s="147"/>
      <c r="D3" s="147"/>
      <c r="E3" s="147"/>
      <c r="F3" s="147"/>
      <c r="G3" s="81"/>
    </row>
    <row r="4" spans="1:8" x14ac:dyDescent="0.25">
      <c r="A4" s="186" t="s">
        <v>4</v>
      </c>
      <c r="B4" s="186" t="s">
        <v>21</v>
      </c>
      <c r="C4" s="187" t="s">
        <v>14</v>
      </c>
      <c r="D4" s="188"/>
      <c r="E4" s="189" t="s">
        <v>11</v>
      </c>
      <c r="F4" s="190"/>
      <c r="G4" s="191"/>
    </row>
    <row r="5" spans="1:8" ht="27" customHeight="1" x14ac:dyDescent="0.25">
      <c r="A5" s="192"/>
      <c r="B5" s="192"/>
      <c r="C5" s="193"/>
      <c r="D5" s="194"/>
      <c r="E5" s="195" t="s">
        <v>18</v>
      </c>
      <c r="F5" s="84" t="s">
        <v>17</v>
      </c>
      <c r="G5" s="86" t="s">
        <v>15</v>
      </c>
    </row>
    <row r="6" spans="1:8" ht="31.5" x14ac:dyDescent="0.25">
      <c r="A6" s="134" t="s">
        <v>53</v>
      </c>
      <c r="B6" s="134" t="s">
        <v>100</v>
      </c>
      <c r="C6" s="82">
        <v>1</v>
      </c>
      <c r="D6" s="83" t="s">
        <v>99</v>
      </c>
      <c r="E6" s="84">
        <v>1</v>
      </c>
      <c r="F6" s="85"/>
      <c r="G6" s="86"/>
      <c r="H6" s="87" t="s">
        <v>25</v>
      </c>
    </row>
    <row r="7" spans="1:8" ht="20.25" customHeight="1" x14ac:dyDescent="0.25">
      <c r="A7" s="149"/>
      <c r="B7" s="149"/>
      <c r="C7" s="82">
        <v>2</v>
      </c>
      <c r="D7" s="83" t="s">
        <v>84</v>
      </c>
      <c r="E7" s="88">
        <v>0.5</v>
      </c>
      <c r="F7" s="89"/>
      <c r="G7" s="90"/>
      <c r="H7" s="87" t="s">
        <v>18</v>
      </c>
    </row>
    <row r="8" spans="1:8" ht="20.25" customHeight="1" x14ac:dyDescent="0.25">
      <c r="A8" s="149"/>
      <c r="B8" s="149"/>
      <c r="C8" s="82">
        <v>3</v>
      </c>
      <c r="D8" s="83" t="s">
        <v>85</v>
      </c>
      <c r="E8" s="88">
        <v>1</v>
      </c>
      <c r="F8" s="89"/>
      <c r="G8" s="90"/>
      <c r="H8" s="87" t="s">
        <v>26</v>
      </c>
    </row>
    <row r="9" spans="1:8" ht="20.25" customHeight="1" x14ac:dyDescent="0.25">
      <c r="A9" s="149"/>
      <c r="B9" s="149"/>
      <c r="C9" s="82">
        <v>4</v>
      </c>
      <c r="D9" s="91" t="s">
        <v>86</v>
      </c>
      <c r="E9" s="92">
        <v>1</v>
      </c>
      <c r="F9" s="93"/>
      <c r="G9" s="90"/>
      <c r="H9" s="87" t="s">
        <v>27</v>
      </c>
    </row>
    <row r="10" spans="1:8" ht="20.25" customHeight="1" x14ac:dyDescent="0.25">
      <c r="A10" s="149"/>
      <c r="B10" s="149"/>
      <c r="C10" s="82">
        <v>5</v>
      </c>
      <c r="D10" s="91" t="s">
        <v>87</v>
      </c>
      <c r="E10" s="92">
        <v>1</v>
      </c>
      <c r="F10" s="93"/>
      <c r="G10" s="90"/>
      <c r="H10" s="87" t="s">
        <v>28</v>
      </c>
    </row>
    <row r="11" spans="1:8" ht="20.25" customHeight="1" x14ac:dyDescent="0.25">
      <c r="A11" s="149"/>
      <c r="B11" s="149"/>
      <c r="C11" s="82">
        <v>6</v>
      </c>
      <c r="D11" s="94" t="s">
        <v>95</v>
      </c>
      <c r="E11" s="92">
        <v>1</v>
      </c>
      <c r="F11" s="93"/>
      <c r="G11" s="90"/>
      <c r="H11" s="87" t="s">
        <v>29</v>
      </c>
    </row>
    <row r="12" spans="1:8" ht="20.25" customHeight="1" x14ac:dyDescent="0.25">
      <c r="A12" s="149"/>
      <c r="B12" s="149"/>
      <c r="C12" s="82">
        <v>7</v>
      </c>
      <c r="D12" s="91" t="s">
        <v>88</v>
      </c>
      <c r="E12" s="92">
        <v>1</v>
      </c>
      <c r="F12" s="93"/>
      <c r="G12" s="90"/>
      <c r="H12" s="87" t="s">
        <v>30</v>
      </c>
    </row>
    <row r="13" spans="1:8" ht="20.25" customHeight="1" x14ac:dyDescent="0.25">
      <c r="A13" s="149"/>
      <c r="B13" s="149"/>
      <c r="C13" s="82">
        <v>8</v>
      </c>
      <c r="D13" s="94" t="s">
        <v>98</v>
      </c>
      <c r="E13" s="92">
        <v>1</v>
      </c>
      <c r="F13" s="93"/>
      <c r="G13" s="90"/>
      <c r="H13" s="87" t="s">
        <v>31</v>
      </c>
    </row>
    <row r="14" spans="1:8" ht="20.25" customHeight="1" x14ac:dyDescent="0.25">
      <c r="A14" s="149"/>
      <c r="B14" s="149"/>
      <c r="C14" s="82">
        <v>9</v>
      </c>
      <c r="D14" s="94" t="s">
        <v>89</v>
      </c>
      <c r="E14" s="92">
        <v>1</v>
      </c>
      <c r="F14" s="93"/>
      <c r="G14" s="90"/>
      <c r="H14" s="87" t="s">
        <v>32</v>
      </c>
    </row>
    <row r="15" spans="1:8" ht="20.25" customHeight="1" x14ac:dyDescent="0.25">
      <c r="A15" s="149"/>
      <c r="B15" s="149"/>
      <c r="C15" s="82">
        <v>10</v>
      </c>
      <c r="D15" s="91" t="s">
        <v>97</v>
      </c>
      <c r="E15" s="92">
        <v>1</v>
      </c>
      <c r="F15" s="93"/>
      <c r="G15" s="90"/>
      <c r="H15" s="87" t="s">
        <v>33</v>
      </c>
    </row>
    <row r="16" spans="1:8" ht="20.25" customHeight="1" x14ac:dyDescent="0.25">
      <c r="A16" s="149"/>
      <c r="B16" s="149"/>
      <c r="C16" s="82">
        <v>11</v>
      </c>
      <c r="D16" s="91" t="s">
        <v>90</v>
      </c>
      <c r="E16" s="92">
        <v>0.5</v>
      </c>
      <c r="F16" s="93"/>
      <c r="G16" s="90"/>
      <c r="H16" s="87" t="s">
        <v>34</v>
      </c>
    </row>
    <row r="17" spans="1:8" ht="20.25" customHeight="1" x14ac:dyDescent="0.25">
      <c r="A17" s="149"/>
      <c r="B17" s="149"/>
      <c r="C17" s="82">
        <v>12</v>
      </c>
      <c r="D17" s="91" t="s">
        <v>91</v>
      </c>
      <c r="E17" s="92">
        <v>1</v>
      </c>
      <c r="F17" s="93"/>
      <c r="G17" s="90"/>
    </row>
    <row r="18" spans="1:8" ht="20.25" customHeight="1" x14ac:dyDescent="0.25">
      <c r="A18" s="149"/>
      <c r="B18" s="149"/>
      <c r="C18" s="82">
        <v>13</v>
      </c>
      <c r="D18" s="91" t="s">
        <v>35</v>
      </c>
      <c r="E18" s="92"/>
      <c r="F18" s="93">
        <v>1</v>
      </c>
      <c r="G18" s="90"/>
      <c r="H18" s="66" t="s">
        <v>17</v>
      </c>
    </row>
    <row r="19" spans="1:8" ht="20.25" customHeight="1" x14ac:dyDescent="0.25">
      <c r="A19" s="149"/>
      <c r="B19" s="149"/>
      <c r="C19" s="82">
        <v>14</v>
      </c>
      <c r="D19" s="91" t="s">
        <v>36</v>
      </c>
      <c r="E19" s="92"/>
      <c r="F19" s="93">
        <v>0.6</v>
      </c>
      <c r="G19" s="90"/>
      <c r="H19" s="66" t="s">
        <v>37</v>
      </c>
    </row>
    <row r="20" spans="1:8" ht="20.25" customHeight="1" x14ac:dyDescent="0.25">
      <c r="A20" s="149"/>
      <c r="B20" s="149"/>
      <c r="C20" s="82">
        <v>15</v>
      </c>
      <c r="D20" s="91" t="s">
        <v>38</v>
      </c>
      <c r="E20" s="92"/>
      <c r="F20" s="93">
        <v>0.6</v>
      </c>
      <c r="G20" s="90"/>
      <c r="H20" s="66" t="s">
        <v>39</v>
      </c>
    </row>
    <row r="21" spans="1:8" ht="20.25" customHeight="1" x14ac:dyDescent="0.25">
      <c r="A21" s="149"/>
      <c r="B21" s="149"/>
      <c r="C21" s="82">
        <v>16</v>
      </c>
      <c r="D21" s="91" t="s">
        <v>40</v>
      </c>
      <c r="E21" s="92"/>
      <c r="F21" s="93">
        <v>0.6</v>
      </c>
      <c r="G21" s="90"/>
      <c r="H21" s="66" t="s">
        <v>41</v>
      </c>
    </row>
    <row r="22" spans="1:8" ht="31.5" x14ac:dyDescent="0.25">
      <c r="A22" s="149"/>
      <c r="B22" s="149"/>
      <c r="C22" s="82">
        <v>17</v>
      </c>
      <c r="D22" s="91" t="s">
        <v>42</v>
      </c>
      <c r="E22" s="92"/>
      <c r="F22" s="93">
        <v>0.6</v>
      </c>
      <c r="G22" s="90"/>
      <c r="H22" s="66" t="s">
        <v>43</v>
      </c>
    </row>
    <row r="23" spans="1:8" ht="21.75" customHeight="1" x14ac:dyDescent="0.25">
      <c r="A23" s="149"/>
      <c r="B23" s="149"/>
      <c r="C23" s="82">
        <v>18</v>
      </c>
      <c r="D23" s="91" t="s">
        <v>44</v>
      </c>
      <c r="E23" s="92"/>
      <c r="F23" s="93">
        <v>1.5</v>
      </c>
      <c r="G23" s="90"/>
      <c r="H23" s="66" t="s">
        <v>45</v>
      </c>
    </row>
    <row r="24" spans="1:8" ht="15.75" x14ac:dyDescent="0.25">
      <c r="A24" s="149"/>
      <c r="B24" s="149"/>
      <c r="C24" s="82">
        <v>19</v>
      </c>
      <c r="D24" s="91" t="s">
        <v>46</v>
      </c>
      <c r="E24" s="92"/>
      <c r="F24" s="93">
        <v>0.6</v>
      </c>
      <c r="G24" s="90"/>
      <c r="H24" s="66" t="s">
        <v>47</v>
      </c>
    </row>
    <row r="25" spans="1:8" ht="31.5" x14ac:dyDescent="0.25">
      <c r="A25" s="149"/>
      <c r="B25" s="149"/>
      <c r="C25" s="82">
        <v>20</v>
      </c>
      <c r="D25" s="91" t="s">
        <v>48</v>
      </c>
      <c r="E25" s="92"/>
      <c r="F25" s="93">
        <v>1</v>
      </c>
      <c r="G25" s="90"/>
      <c r="H25" s="66" t="s">
        <v>49</v>
      </c>
    </row>
    <row r="26" spans="1:8" ht="33" customHeight="1" x14ac:dyDescent="0.25">
      <c r="A26" s="149"/>
      <c r="B26" s="149"/>
      <c r="C26" s="82">
        <v>21</v>
      </c>
      <c r="D26" s="91" t="s">
        <v>96</v>
      </c>
      <c r="E26" s="92"/>
      <c r="F26" s="93">
        <v>1</v>
      </c>
      <c r="G26" s="90"/>
      <c r="H26" s="66" t="s">
        <v>50</v>
      </c>
    </row>
    <row r="27" spans="1:8" ht="20.25" customHeight="1" x14ac:dyDescent="0.25">
      <c r="A27" s="149"/>
      <c r="B27" s="135"/>
      <c r="C27" s="82">
        <v>22</v>
      </c>
      <c r="D27" s="91" t="s">
        <v>51</v>
      </c>
      <c r="E27" s="92"/>
      <c r="F27" s="93">
        <v>1</v>
      </c>
      <c r="G27" s="90"/>
      <c r="H27" s="66" t="s">
        <v>52</v>
      </c>
    </row>
    <row r="28" spans="1:8" s="74" customFormat="1" ht="23.25" customHeight="1" x14ac:dyDescent="0.25">
      <c r="A28" s="144" t="s">
        <v>66</v>
      </c>
      <c r="B28" s="145"/>
      <c r="C28" s="145"/>
      <c r="D28" s="146"/>
      <c r="E28" s="95">
        <f>SUM(E6:E27)</f>
        <v>11</v>
      </c>
      <c r="F28" s="96">
        <f>SUM(F6:F27)</f>
        <v>8.5</v>
      </c>
      <c r="G28" s="97"/>
      <c r="H28" s="98">
        <f>SUM(E28:G28)</f>
        <v>19.5</v>
      </c>
    </row>
    <row r="29" spans="1:8" x14ac:dyDescent="0.25">
      <c r="A29" s="144" t="s">
        <v>119</v>
      </c>
      <c r="B29" s="145"/>
      <c r="C29" s="145"/>
      <c r="D29" s="146"/>
      <c r="E29" s="142">
        <f>E28+F28</f>
        <v>19.5</v>
      </c>
      <c r="F29" s="143"/>
    </row>
  </sheetData>
  <mergeCells count="11">
    <mergeCell ref="E29:F29"/>
    <mergeCell ref="A29:D29"/>
    <mergeCell ref="E4:G4"/>
    <mergeCell ref="A3:F3"/>
    <mergeCell ref="D2:F2"/>
    <mergeCell ref="A28:D28"/>
    <mergeCell ref="A6:A27"/>
    <mergeCell ref="B6:B27"/>
    <mergeCell ref="A4:A5"/>
    <mergeCell ref="B4:B5"/>
    <mergeCell ref="C4:D5"/>
  </mergeCells>
  <pageMargins left="1" right="1" top="0.5" bottom="0.1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workbookViewId="0">
      <selection activeCell="A36" sqref="A36:F48"/>
    </sheetView>
  </sheetViews>
  <sheetFormatPr defaultRowHeight="15" x14ac:dyDescent="0.25"/>
  <cols>
    <col min="1" max="1" width="20.5703125" style="4" customWidth="1"/>
    <col min="2" max="2" width="24" style="4" customWidth="1"/>
    <col min="3" max="3" width="3.5703125" style="20" customWidth="1"/>
    <col min="4" max="4" width="54.28515625" style="4" customWidth="1"/>
    <col min="5" max="5" width="10.42578125" style="14" customWidth="1"/>
    <col min="6" max="6" width="12.140625" style="11" customWidth="1"/>
    <col min="7" max="7" width="0.140625" style="1" hidden="1" customWidth="1"/>
    <col min="8" max="16384" width="9.140625" style="1"/>
  </cols>
  <sheetData>
    <row r="2" spans="1:8" ht="33.75" customHeight="1" x14ac:dyDescent="0.25">
      <c r="A2" s="150" t="s">
        <v>54</v>
      </c>
      <c r="B2" s="150"/>
      <c r="C2" s="150"/>
      <c r="D2" s="150"/>
      <c r="E2" s="150"/>
      <c r="F2" s="150"/>
      <c r="G2" s="150"/>
    </row>
    <row r="3" spans="1:8" ht="15.75" x14ac:dyDescent="0.25">
      <c r="A3" s="150" t="s">
        <v>76</v>
      </c>
      <c r="B3" s="150"/>
      <c r="C3" s="150"/>
      <c r="D3" s="150"/>
      <c r="E3" s="150"/>
      <c r="F3" s="150"/>
      <c r="G3" s="150"/>
    </row>
    <row r="4" spans="1:8" ht="15.75" x14ac:dyDescent="0.25">
      <c r="A4" s="5" t="s">
        <v>13</v>
      </c>
      <c r="B4" s="5"/>
      <c r="C4" s="18"/>
      <c r="D4" s="5"/>
      <c r="E4" s="15"/>
      <c r="F4" s="12"/>
      <c r="G4" s="2"/>
    </row>
    <row r="5" spans="1:8" ht="15.75" x14ac:dyDescent="0.25">
      <c r="A5" s="5" t="s">
        <v>16</v>
      </c>
      <c r="B5" s="5"/>
      <c r="C5" s="18"/>
      <c r="D5" s="5" t="s">
        <v>72</v>
      </c>
      <c r="E5" s="15"/>
      <c r="F5" s="12"/>
      <c r="G5" s="2"/>
    </row>
    <row r="6" spans="1:8" ht="15.75" customHeight="1" x14ac:dyDescent="0.25">
      <c r="A6" s="151" t="s">
        <v>20</v>
      </c>
      <c r="B6" s="151"/>
      <c r="C6" s="19"/>
      <c r="D6" s="5" t="s">
        <v>70</v>
      </c>
      <c r="E6" s="15"/>
      <c r="F6" s="12"/>
      <c r="G6" s="2"/>
    </row>
    <row r="7" spans="1:8" ht="15.75" x14ac:dyDescent="0.25">
      <c r="A7" s="151"/>
      <c r="B7" s="151"/>
      <c r="C7" s="19"/>
      <c r="D7" s="5"/>
      <c r="E7" s="15"/>
      <c r="F7" s="12"/>
      <c r="G7" s="2"/>
    </row>
    <row r="8" spans="1:8" ht="15.75" x14ac:dyDescent="0.25">
      <c r="A8" s="152"/>
      <c r="B8" s="152"/>
      <c r="C8" s="19"/>
      <c r="D8" s="5"/>
      <c r="E8" s="15"/>
      <c r="F8" s="12"/>
      <c r="G8" s="2"/>
    </row>
    <row r="9" spans="1:8" x14ac:dyDescent="0.25">
      <c r="A9" s="153" t="s">
        <v>4</v>
      </c>
      <c r="B9" s="153" t="s">
        <v>21</v>
      </c>
      <c r="C9" s="155" t="s">
        <v>14</v>
      </c>
      <c r="D9" s="156"/>
      <c r="E9" s="159" t="s">
        <v>11</v>
      </c>
      <c r="F9" s="160"/>
      <c r="G9" s="161"/>
    </row>
    <row r="10" spans="1:8" ht="27" customHeight="1" x14ac:dyDescent="0.2">
      <c r="A10" s="154"/>
      <c r="B10" s="154"/>
      <c r="C10" s="157"/>
      <c r="D10" s="158"/>
      <c r="E10" s="16" t="s">
        <v>18</v>
      </c>
      <c r="F10" s="17" t="s">
        <v>17</v>
      </c>
      <c r="G10" s="3" t="s">
        <v>15</v>
      </c>
    </row>
    <row r="11" spans="1:8" ht="56.25" customHeight="1" x14ac:dyDescent="0.25">
      <c r="A11" s="163" t="s">
        <v>83</v>
      </c>
      <c r="B11" s="165" t="s">
        <v>77</v>
      </c>
      <c r="C11" s="30">
        <v>1</v>
      </c>
      <c r="D11" s="31" t="s">
        <v>67</v>
      </c>
      <c r="E11" s="32">
        <v>1.5</v>
      </c>
      <c r="F11" s="13">
        <v>1.5</v>
      </c>
      <c r="G11" s="33"/>
    </row>
    <row r="12" spans="1:8" ht="53.25" customHeight="1" x14ac:dyDescent="0.25">
      <c r="A12" s="164"/>
      <c r="B12" s="166"/>
      <c r="C12" s="30">
        <v>2</v>
      </c>
      <c r="D12" s="31" t="s">
        <v>69</v>
      </c>
      <c r="E12" s="32">
        <v>5</v>
      </c>
      <c r="F12" s="13"/>
      <c r="G12" s="33"/>
    </row>
    <row r="13" spans="1:8" s="10" customFormat="1" x14ac:dyDescent="0.25">
      <c r="A13" s="8"/>
      <c r="B13" s="9"/>
      <c r="C13" s="21"/>
      <c r="D13" s="9" t="s">
        <v>22</v>
      </c>
      <c r="E13" s="22">
        <f>SUM(E11:E12)</f>
        <v>6.5</v>
      </c>
      <c r="F13" s="23">
        <f>SUM(F11:F11)</f>
        <v>1.5</v>
      </c>
      <c r="G13" s="24"/>
      <c r="H13" s="25">
        <f>SUM(E13:G13)</f>
        <v>8</v>
      </c>
    </row>
    <row r="19" spans="1:8" customFormat="1" ht="15.75" x14ac:dyDescent="0.25">
      <c r="A19" s="167" t="s">
        <v>68</v>
      </c>
      <c r="B19" s="167"/>
      <c r="C19" s="167"/>
      <c r="D19" s="167"/>
      <c r="E19" s="34"/>
      <c r="F19" s="34"/>
    </row>
    <row r="20" spans="1:8" customFormat="1" ht="19.5" customHeight="1" x14ac:dyDescent="0.25">
      <c r="A20" s="167" t="s">
        <v>76</v>
      </c>
      <c r="B20" s="167"/>
      <c r="C20" s="167"/>
      <c r="D20" s="167"/>
      <c r="E20" s="34"/>
      <c r="F20" s="34"/>
    </row>
    <row r="21" spans="1:8" customFormat="1" ht="11.25" hidden="1" customHeight="1" x14ac:dyDescent="0.25">
      <c r="A21" s="167"/>
      <c r="B21" s="167"/>
      <c r="C21" s="167"/>
      <c r="D21" s="167"/>
      <c r="E21" s="35"/>
      <c r="F21" s="36"/>
    </row>
    <row r="22" spans="1:8" customFormat="1" ht="15.75" x14ac:dyDescent="0.25">
      <c r="A22" s="7" t="s">
        <v>55</v>
      </c>
      <c r="B22" s="7"/>
      <c r="C22" s="18"/>
      <c r="D22" s="7"/>
      <c r="E22" s="37"/>
      <c r="F22" s="38"/>
    </row>
    <row r="23" spans="1:8" customFormat="1" ht="15.75" x14ac:dyDescent="0.25">
      <c r="A23" s="7" t="s">
        <v>13</v>
      </c>
      <c r="B23" s="7"/>
      <c r="C23" s="18"/>
      <c r="D23" s="7"/>
      <c r="E23" s="37"/>
      <c r="F23" s="38"/>
    </row>
    <row r="24" spans="1:8" customFormat="1" ht="15.75" x14ac:dyDescent="0.25">
      <c r="A24" s="7" t="s">
        <v>16</v>
      </c>
      <c r="B24" s="7"/>
      <c r="C24" s="18"/>
      <c r="D24" s="7" t="s">
        <v>72</v>
      </c>
      <c r="E24" s="37"/>
      <c r="F24" s="38"/>
    </row>
    <row r="25" spans="1:8" customFormat="1" ht="15.75" x14ac:dyDescent="0.25">
      <c r="A25" s="175" t="s">
        <v>56</v>
      </c>
      <c r="B25" s="176"/>
      <c r="C25" s="39"/>
      <c r="D25" s="5" t="s">
        <v>57</v>
      </c>
      <c r="E25" s="37"/>
      <c r="F25" s="38"/>
    </row>
    <row r="26" spans="1:8" customFormat="1" ht="15.75" x14ac:dyDescent="0.25">
      <c r="A26" s="7"/>
      <c r="B26" s="7"/>
      <c r="C26" s="18"/>
      <c r="D26" s="7"/>
      <c r="E26" s="37"/>
      <c r="F26" s="38"/>
    </row>
    <row r="27" spans="1:8" customFormat="1" ht="29.25" x14ac:dyDescent="0.25">
      <c r="A27" s="169" t="s">
        <v>4</v>
      </c>
      <c r="B27" s="171" t="s">
        <v>21</v>
      </c>
      <c r="C27" s="173" t="s">
        <v>14</v>
      </c>
      <c r="D27" s="169"/>
      <c r="E27" s="40" t="s">
        <v>11</v>
      </c>
      <c r="F27" s="41"/>
    </row>
    <row r="28" spans="1:8" customFormat="1" ht="43.5" x14ac:dyDescent="0.25">
      <c r="A28" s="170"/>
      <c r="B28" s="172"/>
      <c r="C28" s="174"/>
      <c r="D28" s="170"/>
      <c r="E28" s="17" t="s">
        <v>18</v>
      </c>
      <c r="F28" s="42" t="s">
        <v>17</v>
      </c>
    </row>
    <row r="29" spans="1:8" ht="72.75" customHeight="1" x14ac:dyDescent="0.25">
      <c r="A29" s="26" t="s">
        <v>79</v>
      </c>
      <c r="B29" s="44" t="s">
        <v>71</v>
      </c>
      <c r="C29" s="45">
        <v>1</v>
      </c>
      <c r="D29" s="46" t="s">
        <v>58</v>
      </c>
      <c r="E29" s="32">
        <v>0.5</v>
      </c>
      <c r="F29" s="13">
        <v>0.5</v>
      </c>
      <c r="G29" s="33"/>
      <c r="H29" s="1">
        <v>0.5</v>
      </c>
    </row>
    <row r="30" spans="1:8" customFormat="1" ht="87" customHeight="1" x14ac:dyDescent="0.25">
      <c r="A30" s="26" t="s">
        <v>80</v>
      </c>
      <c r="B30" s="26" t="s">
        <v>81</v>
      </c>
      <c r="C30" s="27">
        <v>1</v>
      </c>
      <c r="D30" s="26" t="s">
        <v>59</v>
      </c>
      <c r="E30" s="28">
        <v>0.5</v>
      </c>
      <c r="F30" s="43">
        <v>0.5</v>
      </c>
    </row>
    <row r="31" spans="1:8" s="53" customFormat="1" ht="15.75" customHeight="1" x14ac:dyDescent="0.25">
      <c r="A31" s="47"/>
      <c r="B31" s="48"/>
      <c r="C31" s="49"/>
      <c r="D31" s="50" t="s">
        <v>22</v>
      </c>
      <c r="E31" s="51">
        <f>SUM(E29:E30)</f>
        <v>1</v>
      </c>
      <c r="F31" s="52">
        <f>SUM(F29:F30)</f>
        <v>1</v>
      </c>
      <c r="H31" s="54">
        <f>SUM(E31:G31)</f>
        <v>2</v>
      </c>
    </row>
    <row r="32" spans="1:8" customFormat="1" x14ac:dyDescent="0.25">
      <c r="A32" s="55"/>
      <c r="B32" s="55"/>
      <c r="C32" s="20"/>
      <c r="D32" s="55"/>
      <c r="E32" s="56" t="s">
        <v>60</v>
      </c>
      <c r="F32" s="57"/>
    </row>
    <row r="35" spans="1:8" ht="11.25" customHeight="1" x14ac:dyDescent="0.25"/>
    <row r="36" spans="1:8" customFormat="1" ht="20.25" customHeight="1" x14ac:dyDescent="0.25">
      <c r="A36" s="167" t="s">
        <v>68</v>
      </c>
      <c r="B36" s="167"/>
      <c r="C36" s="167"/>
      <c r="D36" s="167"/>
      <c r="E36" s="34"/>
      <c r="F36" s="34"/>
    </row>
    <row r="37" spans="1:8" customFormat="1" ht="20.25" customHeight="1" x14ac:dyDescent="0.25">
      <c r="A37" s="167" t="s">
        <v>76</v>
      </c>
      <c r="B37" s="167"/>
      <c r="C37" s="167"/>
      <c r="D37" s="167"/>
      <c r="E37" s="34"/>
      <c r="F37" s="34"/>
    </row>
    <row r="38" spans="1:8" customFormat="1" ht="5.25" customHeight="1" x14ac:dyDescent="0.25">
      <c r="A38" s="6"/>
      <c r="B38" s="6"/>
      <c r="C38" s="58"/>
      <c r="D38" s="6"/>
      <c r="E38" s="35"/>
      <c r="F38" s="36"/>
    </row>
    <row r="39" spans="1:8" customFormat="1" ht="16.5" customHeight="1" x14ac:dyDescent="0.25">
      <c r="A39" s="7" t="s">
        <v>55</v>
      </c>
      <c r="B39" s="7"/>
      <c r="C39" s="18"/>
      <c r="D39" s="7"/>
      <c r="E39" s="37"/>
      <c r="F39" s="38"/>
    </row>
    <row r="40" spans="1:8" customFormat="1" ht="15" customHeight="1" x14ac:dyDescent="0.25">
      <c r="A40" s="7" t="s">
        <v>13</v>
      </c>
      <c r="B40" s="7"/>
      <c r="C40" s="18"/>
      <c r="D40" s="7"/>
      <c r="E40" s="37"/>
      <c r="F40" s="38"/>
    </row>
    <row r="41" spans="1:8" customFormat="1" ht="18.75" customHeight="1" x14ac:dyDescent="0.25">
      <c r="A41" s="7" t="s">
        <v>16</v>
      </c>
      <c r="B41" s="7"/>
      <c r="C41" s="18"/>
      <c r="D41" s="7" t="s">
        <v>72</v>
      </c>
      <c r="E41" s="37"/>
      <c r="F41" s="38"/>
    </row>
    <row r="42" spans="1:8" customFormat="1" ht="50.25" customHeight="1" x14ac:dyDescent="0.25">
      <c r="A42" s="168" t="s">
        <v>61</v>
      </c>
      <c r="B42" s="168"/>
      <c r="C42" s="19"/>
      <c r="D42" s="5" t="s">
        <v>73</v>
      </c>
      <c r="E42" s="37"/>
      <c r="F42" s="38"/>
    </row>
    <row r="43" spans="1:8" customFormat="1" ht="15" customHeight="1" x14ac:dyDescent="0.25">
      <c r="A43" s="59"/>
      <c r="B43" s="7"/>
      <c r="C43" s="18"/>
      <c r="D43" s="7"/>
      <c r="E43" s="37"/>
      <c r="F43" s="38"/>
    </row>
    <row r="44" spans="1:8" customFormat="1" ht="33" customHeight="1" x14ac:dyDescent="0.25">
      <c r="A44" s="169" t="s">
        <v>62</v>
      </c>
      <c r="B44" s="171" t="s">
        <v>21</v>
      </c>
      <c r="C44" s="173" t="s">
        <v>14</v>
      </c>
      <c r="D44" s="169"/>
      <c r="E44" s="40" t="s">
        <v>63</v>
      </c>
      <c r="F44" s="41"/>
    </row>
    <row r="45" spans="1:8" customFormat="1" ht="26.25" customHeight="1" x14ac:dyDescent="0.25">
      <c r="A45" s="170"/>
      <c r="B45" s="172"/>
      <c r="C45" s="174"/>
      <c r="D45" s="170"/>
      <c r="E45" s="17" t="s">
        <v>18</v>
      </c>
      <c r="F45" s="42" t="s">
        <v>17</v>
      </c>
    </row>
    <row r="46" spans="1:8" customFormat="1" ht="63.75" customHeight="1" x14ac:dyDescent="0.25">
      <c r="A46" s="162" t="s">
        <v>78</v>
      </c>
      <c r="B46" s="163" t="s">
        <v>82</v>
      </c>
      <c r="C46" s="29">
        <v>1</v>
      </c>
      <c r="D46" s="8" t="s">
        <v>64</v>
      </c>
      <c r="E46" s="32">
        <v>0.5</v>
      </c>
      <c r="F46" s="13">
        <v>0.5</v>
      </c>
      <c r="G46" s="60"/>
    </row>
    <row r="47" spans="1:8" customFormat="1" ht="75" customHeight="1" x14ac:dyDescent="0.25">
      <c r="A47" s="162"/>
      <c r="B47" s="164"/>
      <c r="C47" s="29">
        <v>2</v>
      </c>
      <c r="D47" s="8" t="s">
        <v>65</v>
      </c>
      <c r="E47" s="28">
        <v>0.5</v>
      </c>
      <c r="F47" s="43">
        <v>0.5</v>
      </c>
    </row>
    <row r="48" spans="1:8" s="53" customFormat="1" ht="16.5" customHeight="1" x14ac:dyDescent="0.25">
      <c r="A48" s="61"/>
      <c r="B48" s="48"/>
      <c r="C48" s="49"/>
      <c r="D48" s="50" t="s">
        <v>66</v>
      </c>
      <c r="E48" s="51">
        <f>SUM(E46:E47)</f>
        <v>1</v>
      </c>
      <c r="F48" s="52">
        <f>SUM(F46:F47)</f>
        <v>1</v>
      </c>
      <c r="H48" s="54">
        <f>SUM(E48:G48)</f>
        <v>2</v>
      </c>
    </row>
    <row r="49" spans="1:6" customFormat="1" x14ac:dyDescent="0.25">
      <c r="A49" s="55"/>
      <c r="B49" s="55"/>
      <c r="C49" s="20"/>
      <c r="D49" s="55"/>
      <c r="E49" s="56"/>
      <c r="F49" s="57"/>
    </row>
    <row r="50" spans="1:6" customFormat="1" x14ac:dyDescent="0.25">
      <c r="A50" s="55"/>
      <c r="B50" s="55"/>
      <c r="C50" s="20"/>
      <c r="D50" s="55"/>
      <c r="E50" s="56"/>
      <c r="F50" s="57"/>
    </row>
    <row r="51" spans="1:6" customFormat="1" x14ac:dyDescent="0.25">
      <c r="A51" s="55"/>
      <c r="B51" s="55"/>
      <c r="C51" s="20"/>
      <c r="D51" s="55"/>
      <c r="E51" s="56"/>
      <c r="F51" s="57"/>
    </row>
  </sheetData>
  <mergeCells count="23">
    <mergeCell ref="A46:A47"/>
    <mergeCell ref="B46:B47"/>
    <mergeCell ref="A11:A12"/>
    <mergeCell ref="B11:B12"/>
    <mergeCell ref="A36:D36"/>
    <mergeCell ref="A37:D37"/>
    <mergeCell ref="A42:B42"/>
    <mergeCell ref="A44:A45"/>
    <mergeCell ref="B44:B45"/>
    <mergeCell ref="C44:D45"/>
    <mergeCell ref="A19:D19"/>
    <mergeCell ref="A20:D21"/>
    <mergeCell ref="A25:B25"/>
    <mergeCell ref="A27:A28"/>
    <mergeCell ref="B27:B28"/>
    <mergeCell ref="C27:D28"/>
    <mergeCell ref="A2:G2"/>
    <mergeCell ref="A3:G3"/>
    <mergeCell ref="A6:B8"/>
    <mergeCell ref="A9:A10"/>
    <mergeCell ref="B9:B10"/>
    <mergeCell ref="C9:D10"/>
    <mergeCell ref="E9:G9"/>
  </mergeCells>
  <pageMargins left="0.7" right="0.3" top="0.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F9" sqref="F9:G10"/>
    </sheetView>
  </sheetViews>
  <sheetFormatPr defaultRowHeight="15" x14ac:dyDescent="0.25"/>
  <cols>
    <col min="1" max="1" width="34" style="66" customWidth="1"/>
    <col min="2" max="2" width="14.7109375" style="66" customWidth="1"/>
    <col min="3" max="3" width="16.28515625" style="66" customWidth="1"/>
    <col min="4" max="4" width="17.28515625" style="66" customWidth="1"/>
    <col min="5" max="6" width="14.28515625" style="66" customWidth="1"/>
    <col min="7" max="7" width="11.28515625" style="66" customWidth="1"/>
    <col min="8" max="16384" width="9.140625" style="66"/>
  </cols>
  <sheetData>
    <row r="2" spans="1:8" x14ac:dyDescent="0.25">
      <c r="G2" s="66" t="s">
        <v>101</v>
      </c>
    </row>
    <row r="3" spans="1:8" s="74" customFormat="1" ht="15.75" x14ac:dyDescent="0.25">
      <c r="A3" s="101"/>
      <c r="B3" s="101"/>
      <c r="C3" s="101"/>
      <c r="D3" s="101"/>
      <c r="E3" s="101"/>
      <c r="F3" s="101"/>
      <c r="G3" s="101"/>
    </row>
    <row r="4" spans="1:8" s="74" customFormat="1" ht="15.75" x14ac:dyDescent="0.25">
      <c r="A4" s="101"/>
      <c r="B4" s="101"/>
      <c r="C4" s="101"/>
      <c r="D4" s="101"/>
      <c r="E4" s="101"/>
      <c r="F4" s="101"/>
      <c r="G4" s="101"/>
    </row>
    <row r="5" spans="1:8" s="74" customFormat="1" ht="15.75" x14ac:dyDescent="0.25">
      <c r="A5" s="101" t="s">
        <v>102</v>
      </c>
      <c r="B5" s="101"/>
      <c r="C5" s="101"/>
      <c r="D5" s="101"/>
      <c r="E5" s="101"/>
      <c r="F5" s="101"/>
      <c r="G5" s="101"/>
    </row>
    <row r="6" spans="1:8" ht="15.75" x14ac:dyDescent="0.25">
      <c r="A6" s="102" t="s">
        <v>120</v>
      </c>
      <c r="B6" s="102"/>
      <c r="C6" s="102"/>
      <c r="D6" s="102"/>
      <c r="E6" s="102"/>
      <c r="F6" s="102"/>
      <c r="G6" s="102"/>
    </row>
    <row r="7" spans="1:8" s="103" customFormat="1" ht="15.75" x14ac:dyDescent="0.25">
      <c r="A7" s="182" t="s">
        <v>103</v>
      </c>
      <c r="B7" s="182" t="s">
        <v>104</v>
      </c>
      <c r="C7" s="182" t="s">
        <v>105</v>
      </c>
      <c r="D7" s="182" t="s">
        <v>106</v>
      </c>
      <c r="E7" s="183" t="s">
        <v>107</v>
      </c>
      <c r="F7" s="183"/>
      <c r="G7" s="183"/>
    </row>
    <row r="8" spans="1:8" ht="31.5" x14ac:dyDescent="0.25">
      <c r="A8" s="182"/>
      <c r="B8" s="182"/>
      <c r="C8" s="182"/>
      <c r="D8" s="182"/>
      <c r="E8" s="104" t="s">
        <v>108</v>
      </c>
      <c r="F8" s="105" t="s">
        <v>109</v>
      </c>
      <c r="G8" s="106" t="s">
        <v>110</v>
      </c>
    </row>
    <row r="9" spans="1:8" ht="22.5" customHeight="1" x14ac:dyDescent="0.25">
      <c r="A9" s="106" t="s">
        <v>121</v>
      </c>
      <c r="B9" s="108">
        <v>2020</v>
      </c>
      <c r="C9" s="107">
        <v>10.39</v>
      </c>
      <c r="D9" s="106">
        <v>8.7100000000000009</v>
      </c>
      <c r="E9" s="108" t="s">
        <v>111</v>
      </c>
      <c r="F9" s="196">
        <v>0.5</v>
      </c>
      <c r="G9" s="196">
        <v>0.5</v>
      </c>
    </row>
    <row r="10" spans="1:8" ht="22.5" customHeight="1" x14ac:dyDescent="0.25">
      <c r="A10" s="106" t="s">
        <v>110</v>
      </c>
      <c r="B10" s="106"/>
      <c r="C10" s="107">
        <f>SUM(C9:C9)</f>
        <v>10.39</v>
      </c>
      <c r="D10" s="107">
        <f>SUM(D9:D9)</f>
        <v>8.7100000000000009</v>
      </c>
      <c r="E10" s="108" t="s">
        <v>111</v>
      </c>
      <c r="F10" s="196">
        <v>0.5</v>
      </c>
      <c r="G10" s="196">
        <v>0.5</v>
      </c>
      <c r="H10" s="109"/>
    </row>
    <row r="11" spans="1:8" ht="15.75" x14ac:dyDescent="0.25">
      <c r="A11" s="102"/>
      <c r="B11" s="102"/>
      <c r="C11" s="102"/>
      <c r="D11" s="102"/>
      <c r="E11" s="102"/>
      <c r="F11" s="102"/>
      <c r="G11" s="102"/>
    </row>
    <row r="12" spans="1:8" s="74" customFormat="1" ht="15.75" x14ac:dyDescent="0.25">
      <c r="A12" s="101" t="s">
        <v>112</v>
      </c>
      <c r="B12" s="101"/>
      <c r="C12" s="101"/>
      <c r="D12" s="101"/>
      <c r="E12" s="101"/>
      <c r="F12" s="101"/>
      <c r="G12" s="101"/>
    </row>
    <row r="13" spans="1:8" ht="15.75" x14ac:dyDescent="0.25">
      <c r="A13" s="102"/>
      <c r="B13" s="102"/>
      <c r="C13" s="102"/>
      <c r="D13" s="102"/>
      <c r="E13" s="102"/>
      <c r="F13" s="102"/>
      <c r="G13" s="102"/>
    </row>
    <row r="14" spans="1:8" ht="27.75" customHeight="1" x14ac:dyDescent="0.25">
      <c r="A14" s="177" t="s">
        <v>113</v>
      </c>
      <c r="B14" s="178"/>
      <c r="C14" s="178"/>
      <c r="D14" s="178"/>
      <c r="E14" s="178"/>
      <c r="F14" s="179"/>
      <c r="G14" s="107">
        <v>19.5</v>
      </c>
    </row>
    <row r="15" spans="1:8" ht="27.75" customHeight="1" x14ac:dyDescent="0.25">
      <c r="A15" s="180" t="s">
        <v>114</v>
      </c>
      <c r="B15" s="180"/>
      <c r="C15" s="180"/>
      <c r="D15" s="180"/>
      <c r="E15" s="180"/>
      <c r="F15" s="180"/>
      <c r="G15" s="110">
        <v>0.5</v>
      </c>
    </row>
    <row r="16" spans="1:8" s="74" customFormat="1" ht="27.75" customHeight="1" x14ac:dyDescent="0.25">
      <c r="A16" s="181" t="s">
        <v>110</v>
      </c>
      <c r="B16" s="181"/>
      <c r="C16" s="181"/>
      <c r="D16" s="181"/>
      <c r="E16" s="181"/>
      <c r="F16" s="181"/>
      <c r="G16" s="111">
        <f>SUM(G13:G15)</f>
        <v>20</v>
      </c>
    </row>
    <row r="17" spans="1:7" ht="15.75" x14ac:dyDescent="0.25">
      <c r="A17" s="102"/>
      <c r="B17" s="102"/>
      <c r="C17" s="102"/>
      <c r="D17" s="102"/>
      <c r="E17" s="102"/>
      <c r="F17" s="102"/>
      <c r="G17" s="102"/>
    </row>
    <row r="18" spans="1:7" ht="15.75" x14ac:dyDescent="0.25">
      <c r="A18" s="102"/>
      <c r="B18" s="102"/>
      <c r="C18" s="102"/>
      <c r="D18" s="102"/>
      <c r="E18" s="102"/>
      <c r="F18" s="102"/>
      <c r="G18" s="102"/>
    </row>
  </sheetData>
  <mergeCells count="8">
    <mergeCell ref="A14:F14"/>
    <mergeCell ref="A15:F15"/>
    <mergeCell ref="A16:F16"/>
    <mergeCell ref="A7:A8"/>
    <mergeCell ref="B7:B8"/>
    <mergeCell ref="C7:C8"/>
    <mergeCell ref="D7:D8"/>
    <mergeCell ref="E7:G7"/>
  </mergeCells>
  <pageMargins left="1" right="1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3</vt:lpstr>
      <vt:lpstr>3a)</vt:lpstr>
      <vt:lpstr>Annex 4</vt:lpstr>
      <vt:lpstr>form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My Computer</cp:lastModifiedBy>
  <cp:lastPrinted>2021-02-13T09:38:29Z</cp:lastPrinted>
  <dcterms:created xsi:type="dcterms:W3CDTF">2018-01-02T06:53:26Z</dcterms:created>
  <dcterms:modified xsi:type="dcterms:W3CDTF">2021-02-13T09:39:12Z</dcterms:modified>
</cp:coreProperties>
</file>